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商品信息" sheetId="2" r:id="rId2"/>
  </sheets>
  <calcPr calcId="145621"/>
</workbook>
</file>

<file path=xl/calcChain.xml><?xml version="1.0" encoding="utf-8"?>
<calcChain xmlns="http://schemas.openxmlformats.org/spreadsheetml/2006/main">
  <c r="E2" i="1" l="1"/>
  <c r="F2" i="1"/>
  <c r="D2" i="1"/>
  <c r="C2" i="1"/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" i="1"/>
</calcChain>
</file>

<file path=xl/sharedStrings.xml><?xml version="1.0" encoding="utf-8"?>
<sst xmlns="http://schemas.openxmlformats.org/spreadsheetml/2006/main" count="166" uniqueCount="91">
  <si>
    <t>品名规格</t>
  </si>
  <si>
    <t>单位</t>
  </si>
  <si>
    <t>成本价</t>
  </si>
  <si>
    <t>商品ID</t>
  </si>
  <si>
    <t>商品编码</t>
  </si>
  <si>
    <t>拼音码</t>
  </si>
  <si>
    <t>分类编号</t>
  </si>
  <si>
    <t>库存数量</t>
  </si>
  <si>
    <t>最新进价</t>
  </si>
  <si>
    <t>售价</t>
  </si>
  <si>
    <t>库存下限</t>
  </si>
  <si>
    <t>库存上限</t>
  </si>
  <si>
    <t>备注</t>
  </si>
  <si>
    <t>已停用</t>
  </si>
  <si>
    <t>111101</t>
  </si>
  <si>
    <t>美能达数码复印机Di-152(带MB-5)</t>
  </si>
  <si>
    <t>MNDSMFYJDi-152(DMB-5)</t>
  </si>
  <si>
    <t>1006100010001000</t>
  </si>
  <si>
    <t>台</t>
  </si>
  <si>
    <t/>
  </si>
  <si>
    <t>111102</t>
  </si>
  <si>
    <t>美能达数码复印机Di-152P</t>
  </si>
  <si>
    <t>MNDSMFYJDi-152P</t>
  </si>
  <si>
    <t>111103</t>
  </si>
  <si>
    <t>美能达数码复印机Di-152F</t>
  </si>
  <si>
    <t>MNDSMFYJDi-152F</t>
  </si>
  <si>
    <t>111104</t>
  </si>
  <si>
    <t>美能达数码复印机Di-183</t>
  </si>
  <si>
    <t>MNDSMFYJDi-183</t>
  </si>
  <si>
    <t>111105</t>
  </si>
  <si>
    <t>美能达数码复印机Di-183（含打印+手送）</t>
  </si>
  <si>
    <t>MNDSMFYJDi-183（HDY+SS）</t>
  </si>
  <si>
    <t>111106</t>
  </si>
  <si>
    <t>美能达数码复印机Di-152(单张手送)</t>
  </si>
  <si>
    <t>MNDSMFYJDi-152(DZSS)</t>
  </si>
  <si>
    <t>111107</t>
  </si>
  <si>
    <t>美能达数码复印机Di-251</t>
  </si>
  <si>
    <t>MNDSMFYJDi-251</t>
  </si>
  <si>
    <t>111108</t>
  </si>
  <si>
    <t>美能达数码复印机Di-351</t>
  </si>
  <si>
    <t>MNDSMFYJDi-351</t>
  </si>
  <si>
    <t>111109</t>
  </si>
  <si>
    <t>美能达数码复印机Di-183s</t>
  </si>
  <si>
    <t>MNDSMFYJDi-183s</t>
  </si>
  <si>
    <t>111110</t>
  </si>
  <si>
    <t>美能达数码复印机DI-450</t>
  </si>
  <si>
    <t>MNDSMFYJDI-450</t>
  </si>
  <si>
    <t>111111</t>
  </si>
  <si>
    <t>美能达数码复印机Di2510</t>
  </si>
  <si>
    <t>MNDSMFYJDi2510</t>
  </si>
  <si>
    <t>111112</t>
  </si>
  <si>
    <t>美能达数码复印机Di1611</t>
  </si>
  <si>
    <t>MNDSMFYJDi1611</t>
  </si>
  <si>
    <t>111113</t>
  </si>
  <si>
    <t>美能达数码复印机Di2011</t>
  </si>
  <si>
    <t>MNDSMFYJDi2011</t>
  </si>
  <si>
    <t>111114</t>
  </si>
  <si>
    <t>高汽杆巴登</t>
  </si>
  <si>
    <t>GQGBD</t>
  </si>
  <si>
    <t>100410051002</t>
  </si>
  <si>
    <t>只</t>
  </si>
  <si>
    <t>111151</t>
  </si>
  <si>
    <t>美能达自动送稿器AF-10</t>
  </si>
  <si>
    <t>MNDZDSGQAF-10</t>
  </si>
  <si>
    <t>套</t>
  </si>
  <si>
    <t>111152</t>
  </si>
  <si>
    <t>美能达万用纸盒PF-120</t>
  </si>
  <si>
    <t>MNDWYZHPF-120</t>
  </si>
  <si>
    <t>111153</t>
  </si>
  <si>
    <t>美能达多纸手送盘MB-5</t>
  </si>
  <si>
    <t>MNDDZSSPMB-5</t>
  </si>
  <si>
    <t>111154</t>
  </si>
  <si>
    <t>美能达打印卡Pi1802E</t>
  </si>
  <si>
    <t>MNDDYKPi1802E</t>
  </si>
  <si>
    <t>块</t>
  </si>
  <si>
    <t>111155</t>
  </si>
  <si>
    <t>美能达打印卡Pi1800</t>
  </si>
  <si>
    <t>MNDDYKPi1800</t>
  </si>
  <si>
    <t>111156</t>
  </si>
  <si>
    <t>美能达电子文件处理器EDH-3</t>
  </si>
  <si>
    <t>MNDDZWJCLQEDH-3</t>
  </si>
  <si>
    <t>111157</t>
  </si>
  <si>
    <t>美能达双面进纸纸柜PF-7D</t>
  </si>
  <si>
    <t>MNDSMJZZGPF-7D</t>
  </si>
  <si>
    <t>111158</t>
  </si>
  <si>
    <t>美能达主机32MB内存M32-3</t>
  </si>
  <si>
    <t>MNDZJ32MBNCM32-3</t>
  </si>
  <si>
    <t>根</t>
  </si>
  <si>
    <t>111159</t>
  </si>
  <si>
    <t>美能达主机16MB内存M16-4</t>
  </si>
  <si>
    <t>MNDZJ16MBNCM16-4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</si>
</sst>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right" wrapText="1"/>
    </xf>
    <xf numFmtId="0" fontId="2" fillId="0" borderId="2" xfId="1" applyFont="1" applyFill="1" applyBorder="1" applyAlignment="1">
      <alignment wrapText="1"/>
    </xf>
    <xf numFmtId="4" fontId="2" fillId="0" borderId="2" xfId="1" applyNumberFormat="1" applyFont="1" applyFill="1" applyBorder="1" applyAlignment="1">
      <alignment horizontal="right" wrapText="1"/>
    </xf>
    <xf numFmtId="0" fontId="2" fillId="0" borderId="3" xfId="1" applyFont="1" applyFill="1" applyBorder="1" applyAlignment="1">
      <alignment horizontal="right" wrapText="1"/>
    </xf>
  </cellXfs>
  <cellStyles count="2">
    <cellStyle name="常规" xfId="0" builtinId="0"/>
    <cellStyle name="常规_Sheet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zoomScale="85" zoomScaleNormal="85" workbookViewId="0">
      <selection activeCell="D2" sqref="D2"/>
    </sheetView>
  </sheetViews>
  <sheetFormatPr defaultRowHeight="13.5" x14ac:dyDescent="0.15"/>
  <cols>
    <col min="1" max="1" width="6.5" bestFit="1" customWidth="1"/>
    <col min="2" max="2" width="8" bestFit="1" customWidth="1"/>
    <col min="3" max="3" width="31.375" customWidth="1"/>
    <col min="6" max="6" width="13.625" customWidth="1"/>
  </cols>
  <sheetData>
    <row r="1" spans="1:14" x14ac:dyDescent="0.15">
      <c r="A1" s="1" t="s">
        <v>3</v>
      </c>
      <c r="B1" s="1" t="s">
        <v>4</v>
      </c>
      <c r="C1" s="1" t="s">
        <v>0</v>
      </c>
      <c r="D1" s="1" t="s">
        <v>1</v>
      </c>
      <c r="E1" s="1" t="s">
        <v>6</v>
      </c>
      <c r="F1" s="1" t="s">
        <v>5</v>
      </c>
      <c r="G1" s="1" t="s">
        <v>7</v>
      </c>
      <c r="H1" s="1" t="s">
        <v>8</v>
      </c>
      <c r="I1" s="1" t="s">
        <v>2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s="2">
        <v>1</v>
      </c>
      <c r="B2" t="str">
        <f>VLOOKUP($A2,商品信息!$A$1:$N$24,COLUMN(B2),0)</f>
        <v>111101</v>
      </c>
      <c r="C2" t="str">
        <f>VLOOKUP($A2,商品信息!$A$1:$N$24,MATCH(C$1,商品信息!$A$1:$N$1,0),0)</f>
        <v>美能达数码复印机Di-152(带MB-5)</v>
      </c>
      <c r="D2">
        <f>MATCH(D$1,商品信息!$A$1:$N$1,0)</f>
        <v>6</v>
      </c>
      <c r="E2">
        <f>MATCH(E$1,商品信息!$A$1:$N$1,0)</f>
        <v>5</v>
      </c>
      <c r="F2">
        <f>MATCH(F$1,商品信息!$A$1:$N$1,0)</f>
        <v>4</v>
      </c>
    </row>
    <row r="3" spans="1:14" x14ac:dyDescent="0.15">
      <c r="A3" s="2">
        <v>2</v>
      </c>
      <c r="B3" t="str">
        <f>VLOOKUP($A3,商品信息!$A$1:$N$24,COLUMN(B3),0)</f>
        <v>111102</v>
      </c>
    </row>
    <row r="4" spans="1:14" x14ac:dyDescent="0.15">
      <c r="A4" s="2">
        <v>3</v>
      </c>
      <c r="B4" t="str">
        <f>VLOOKUP($A4,商品信息!$A$1:$N$24,COLUMN(B4),0)</f>
        <v>111103</v>
      </c>
    </row>
    <row r="5" spans="1:14" x14ac:dyDescent="0.15">
      <c r="A5" s="2">
        <v>4</v>
      </c>
      <c r="B5" t="str">
        <f>VLOOKUP($A5,商品信息!$A$1:$N$24,COLUMN(B5),0)</f>
        <v>111104</v>
      </c>
    </row>
    <row r="6" spans="1:14" x14ac:dyDescent="0.15">
      <c r="A6" s="2">
        <v>5</v>
      </c>
      <c r="B6" t="str">
        <f>VLOOKUP($A6,商品信息!$A$1:$N$24,COLUMN(B6),0)</f>
        <v>111105</v>
      </c>
    </row>
    <row r="7" spans="1:14" x14ac:dyDescent="0.15">
      <c r="A7" s="2">
        <v>6</v>
      </c>
      <c r="B7" t="str">
        <f>VLOOKUP($A7,商品信息!$A$1:$N$24,COLUMN(B7),0)</f>
        <v>111106</v>
      </c>
    </row>
    <row r="8" spans="1:14" x14ac:dyDescent="0.15">
      <c r="A8" s="2">
        <v>7</v>
      </c>
      <c r="B8" t="str">
        <f>VLOOKUP($A8,商品信息!$A$1:$N$24,COLUMN(B8),0)</f>
        <v>111107</v>
      </c>
    </row>
    <row r="9" spans="1:14" x14ac:dyDescent="0.15">
      <c r="A9" s="2">
        <v>8</v>
      </c>
      <c r="B9" t="str">
        <f>VLOOKUP($A9,商品信息!$A$1:$N$24,COLUMN(B9),0)</f>
        <v>111108</v>
      </c>
    </row>
    <row r="10" spans="1:14" x14ac:dyDescent="0.15">
      <c r="A10" s="2">
        <v>9</v>
      </c>
      <c r="B10" t="str">
        <f>VLOOKUP($A10,商品信息!$A$1:$N$24,COLUMN(B10),0)</f>
        <v>111109</v>
      </c>
    </row>
    <row r="11" spans="1:14" x14ac:dyDescent="0.15">
      <c r="A11" s="2">
        <v>10</v>
      </c>
      <c r="B11" t="str">
        <f>VLOOKUP($A11,商品信息!$A$1:$N$24,COLUMN(B11),0)</f>
        <v>111110</v>
      </c>
    </row>
    <row r="12" spans="1:14" x14ac:dyDescent="0.15">
      <c r="A12" s="2">
        <v>14</v>
      </c>
      <c r="B12" t="str">
        <f>VLOOKUP($A12,商品信息!$A$1:$N$24,COLUMN(B12),0)</f>
        <v>111114</v>
      </c>
    </row>
    <row r="13" spans="1:14" x14ac:dyDescent="0.15">
      <c r="A13" s="2">
        <v>15</v>
      </c>
      <c r="B13" t="str">
        <f>VLOOKUP($A13,商品信息!$A$1:$N$24,COLUMN(B13),0)</f>
        <v>111151</v>
      </c>
    </row>
    <row r="14" spans="1:14" x14ac:dyDescent="0.15">
      <c r="A14" s="2">
        <v>16</v>
      </c>
      <c r="B14" t="str">
        <f>VLOOKUP($A14,商品信息!$A$1:$N$24,COLUMN(B14),0)</f>
        <v>111152</v>
      </c>
    </row>
    <row r="15" spans="1:14" x14ac:dyDescent="0.15">
      <c r="A15" s="2">
        <v>17</v>
      </c>
      <c r="B15" t="str">
        <f>VLOOKUP($A15,商品信息!$A$1:$N$24,COLUMN(B15),0)</f>
        <v>111153</v>
      </c>
    </row>
    <row r="16" spans="1:14" x14ac:dyDescent="0.15">
      <c r="A16" s="2">
        <v>18</v>
      </c>
      <c r="B16" t="str">
        <f>VLOOKUP($A16,商品信息!$A$1:$N$24,COLUMN(B16),0)</f>
        <v>111154</v>
      </c>
    </row>
    <row r="17" spans="1:2" x14ac:dyDescent="0.15">
      <c r="A17" s="2">
        <v>19</v>
      </c>
      <c r="B17" t="str">
        <f>VLOOKUP($A17,商品信息!$A$1:$N$24,COLUMN(B17),0)</f>
        <v>111155</v>
      </c>
    </row>
    <row r="18" spans="1:2" x14ac:dyDescent="0.15">
      <c r="A18" s="2">
        <v>20</v>
      </c>
      <c r="B18" t="str">
        <f>VLOOKUP($A18,商品信息!$A$1:$N$24,COLUMN(B18),0)</f>
        <v>111156</v>
      </c>
    </row>
    <row r="19" spans="1:2" x14ac:dyDescent="0.15">
      <c r="A19" s="2">
        <v>21</v>
      </c>
      <c r="B19" t="str">
        <f>VLOOKUP($A19,商品信息!$A$1:$N$24,COLUMN(B19),0)</f>
        <v>111157</v>
      </c>
    </row>
    <row r="20" spans="1:2" x14ac:dyDescent="0.15">
      <c r="A20" s="2">
        <v>22</v>
      </c>
      <c r="B20" t="str">
        <f>VLOOKUP($A20,商品信息!$A$1:$N$24,COLUMN(B20),0)</f>
        <v>111158</v>
      </c>
    </row>
    <row r="21" spans="1:2" x14ac:dyDescent="0.15">
      <c r="A21" s="2">
        <v>23</v>
      </c>
      <c r="B21" t="str">
        <f>VLOOKUP($A21,商品信息!$A$1:$N$24,COLUMN(B21),0)</f>
        <v>111159</v>
      </c>
    </row>
    <row r="22" spans="1:2" x14ac:dyDescent="0.15">
      <c r="A22" s="2">
        <v>11</v>
      </c>
      <c r="B22" t="str">
        <f>VLOOKUP($A22,商品信息!$A$1:$N$24,COLUMN(B22),0)</f>
        <v>111111</v>
      </c>
    </row>
    <row r="23" spans="1:2" x14ac:dyDescent="0.15">
      <c r="A23" s="2">
        <v>12</v>
      </c>
      <c r="B23" t="str">
        <f>VLOOKUP($A23,商品信息!$A$1:$N$24,COLUMN(B23),0)</f>
        <v>111112</v>
      </c>
    </row>
    <row r="24" spans="1:2" x14ac:dyDescent="0.15">
      <c r="A24" s="2">
        <v>13</v>
      </c>
      <c r="B24" t="str">
        <f>VLOOKUP($A24,商品信息!$A$1:$N$24,COLUMN(B24),0)</f>
        <v>111113</v>
      </c>
    </row>
    <row r="25" spans="1:2" x14ac:dyDescent="0.15">
      <c r="A25" s="2">
        <v>14</v>
      </c>
      <c r="B25" t="str">
        <f>VLOOKUP($A25,商品信息!$A$1:$N$24,COLUMN(B25),0)</f>
        <v>111114</v>
      </c>
    </row>
    <row r="26" spans="1:2" x14ac:dyDescent="0.15">
      <c r="A26" s="2">
        <v>15</v>
      </c>
      <c r="B26" t="str">
        <f>VLOOKUP($A26,商品信息!$A$1:$N$24,COLUMN(B26),0)</f>
        <v>111151</v>
      </c>
    </row>
    <row r="27" spans="1:2" x14ac:dyDescent="0.15">
      <c r="A27" s="5">
        <v>11</v>
      </c>
      <c r="B27" t="str">
        <f>VLOOKUP($A27,商品信息!$A$1:$N$24,COLUMN(B27),0)</f>
        <v>111111</v>
      </c>
    </row>
    <row r="28" spans="1:2" x14ac:dyDescent="0.15">
      <c r="A28" s="5">
        <v>4</v>
      </c>
      <c r="B28" t="str">
        <f>VLOOKUP($A28,商品信息!$A$1:$N$24,COLUMN(B28),0)</f>
        <v>111104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Normal="100" workbookViewId="0">
      <selection activeCell="D9" sqref="D9"/>
    </sheetView>
  </sheetViews>
  <sheetFormatPr defaultRowHeight="13.5" x14ac:dyDescent="0.15"/>
  <cols>
    <col min="1" max="1" width="6.5" bestFit="1" customWidth="1"/>
    <col min="2" max="2" width="8" bestFit="1" customWidth="1"/>
    <col min="6" max="6" width="4.75" bestFit="1" customWidth="1"/>
    <col min="7" max="7" width="8" bestFit="1" customWidth="1"/>
  </cols>
  <sheetData>
    <row r="1" spans="1:14" x14ac:dyDescent="0.15">
      <c r="A1" s="1" t="s">
        <v>3</v>
      </c>
      <c r="B1" s="1" t="s">
        <v>4</v>
      </c>
      <c r="C1" s="1" t="s">
        <v>0</v>
      </c>
      <c r="D1" s="1" t="s">
        <v>5</v>
      </c>
      <c r="E1" s="1" t="s">
        <v>6</v>
      </c>
      <c r="F1" s="1" t="s">
        <v>1</v>
      </c>
      <c r="G1" s="1" t="s">
        <v>7</v>
      </c>
      <c r="H1" s="1" t="s">
        <v>8</v>
      </c>
      <c r="I1" s="1" t="s">
        <v>2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" customHeight="1" x14ac:dyDescent="0.15">
      <c r="A2" s="2">
        <v>1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2">
        <v>10</v>
      </c>
      <c r="H2" s="4">
        <v>1134</v>
      </c>
      <c r="I2" s="4">
        <v>1134</v>
      </c>
      <c r="J2" s="4">
        <v>2835</v>
      </c>
      <c r="K2" s="2">
        <v>10</v>
      </c>
      <c r="L2" s="2">
        <v>100</v>
      </c>
      <c r="M2" s="3" t="s">
        <v>19</v>
      </c>
      <c r="N2" s="2" t="b">
        <v>0</v>
      </c>
    </row>
    <row r="3" spans="1:14" ht="12" customHeight="1" x14ac:dyDescent="0.15">
      <c r="A3" s="2">
        <v>2</v>
      </c>
      <c r="B3" s="3" t="s">
        <v>20</v>
      </c>
      <c r="C3" s="3" t="s">
        <v>21</v>
      </c>
      <c r="D3" s="3" t="s">
        <v>22</v>
      </c>
      <c r="E3" s="3" t="s">
        <v>17</v>
      </c>
      <c r="F3" s="3" t="s">
        <v>18</v>
      </c>
      <c r="G3" s="2">
        <v>225</v>
      </c>
      <c r="H3" s="4">
        <v>1813</v>
      </c>
      <c r="I3" s="4">
        <v>1813</v>
      </c>
      <c r="J3" s="4">
        <v>4532.5</v>
      </c>
      <c r="K3" s="2">
        <v>10</v>
      </c>
      <c r="L3" s="2">
        <v>100</v>
      </c>
      <c r="M3" s="3" t="s">
        <v>19</v>
      </c>
      <c r="N3" s="2" t="b">
        <v>0</v>
      </c>
    </row>
    <row r="4" spans="1:14" ht="12" customHeight="1" x14ac:dyDescent="0.15">
      <c r="A4" s="2">
        <v>3</v>
      </c>
      <c r="B4" s="3" t="s">
        <v>23</v>
      </c>
      <c r="C4" s="3" t="s">
        <v>24</v>
      </c>
      <c r="D4" s="3" t="s">
        <v>25</v>
      </c>
      <c r="E4" s="3" t="s">
        <v>17</v>
      </c>
      <c r="F4" s="3" t="s">
        <v>18</v>
      </c>
      <c r="G4" s="2">
        <v>200</v>
      </c>
      <c r="H4" s="4">
        <v>721</v>
      </c>
      <c r="I4" s="4">
        <v>721</v>
      </c>
      <c r="J4" s="4">
        <v>1802.5</v>
      </c>
      <c r="K4" s="2">
        <v>10</v>
      </c>
      <c r="L4" s="2">
        <v>100</v>
      </c>
      <c r="M4" s="3" t="s">
        <v>19</v>
      </c>
      <c r="N4" s="2" t="b">
        <v>0</v>
      </c>
    </row>
    <row r="5" spans="1:14" ht="12" customHeight="1" x14ac:dyDescent="0.15">
      <c r="A5" s="2">
        <v>4</v>
      </c>
      <c r="B5" s="3" t="s">
        <v>26</v>
      </c>
      <c r="C5" s="3" t="s">
        <v>27</v>
      </c>
      <c r="D5" s="3" t="s">
        <v>28</v>
      </c>
      <c r="E5" s="3" t="s">
        <v>17</v>
      </c>
      <c r="F5" s="3" t="s">
        <v>18</v>
      </c>
      <c r="G5" s="2">
        <v>21</v>
      </c>
      <c r="H5" s="4">
        <v>1</v>
      </c>
      <c r="I5" s="4">
        <v>2866</v>
      </c>
      <c r="J5" s="4">
        <v>7165</v>
      </c>
      <c r="K5" s="2">
        <v>10</v>
      </c>
      <c r="L5" s="2">
        <v>100</v>
      </c>
      <c r="M5" s="3" t="s">
        <v>19</v>
      </c>
      <c r="N5" s="2" t="b">
        <v>0</v>
      </c>
    </row>
    <row r="6" spans="1:14" ht="12" customHeight="1" x14ac:dyDescent="0.15">
      <c r="A6" s="2">
        <v>5</v>
      </c>
      <c r="B6" s="3" t="s">
        <v>29</v>
      </c>
      <c r="C6" s="3" t="s">
        <v>30</v>
      </c>
      <c r="D6" s="3" t="s">
        <v>31</v>
      </c>
      <c r="E6" s="3" t="s">
        <v>17</v>
      </c>
      <c r="F6" s="3" t="s">
        <v>18</v>
      </c>
      <c r="G6" s="2">
        <v>20</v>
      </c>
      <c r="H6" s="4">
        <v>2509</v>
      </c>
      <c r="I6" s="4">
        <v>2509</v>
      </c>
      <c r="J6" s="4">
        <v>6272.5</v>
      </c>
      <c r="K6" s="2">
        <v>10</v>
      </c>
      <c r="L6" s="2">
        <v>100</v>
      </c>
      <c r="M6" s="3" t="s">
        <v>19</v>
      </c>
      <c r="N6" s="2" t="b">
        <v>0</v>
      </c>
    </row>
    <row r="7" spans="1:14" ht="12" customHeight="1" x14ac:dyDescent="0.15">
      <c r="A7" s="2">
        <v>6</v>
      </c>
      <c r="B7" s="3" t="s">
        <v>32</v>
      </c>
      <c r="C7" s="3" t="s">
        <v>33</v>
      </c>
      <c r="D7" s="3" t="s">
        <v>34</v>
      </c>
      <c r="E7" s="3" t="s">
        <v>17</v>
      </c>
      <c r="F7" s="3" t="s">
        <v>18</v>
      </c>
      <c r="G7" s="2">
        <v>20</v>
      </c>
      <c r="H7" s="4">
        <v>701</v>
      </c>
      <c r="I7" s="4">
        <v>701</v>
      </c>
      <c r="J7" s="4">
        <v>1752.5</v>
      </c>
      <c r="K7" s="2">
        <v>10</v>
      </c>
      <c r="L7" s="2">
        <v>100</v>
      </c>
      <c r="M7" s="3" t="s">
        <v>19</v>
      </c>
      <c r="N7" s="2" t="b">
        <v>0</v>
      </c>
    </row>
    <row r="8" spans="1:14" ht="12" customHeight="1" x14ac:dyDescent="0.15">
      <c r="A8" s="2">
        <v>7</v>
      </c>
      <c r="B8" s="3" t="s">
        <v>35</v>
      </c>
      <c r="C8" s="3" t="s">
        <v>36</v>
      </c>
      <c r="D8" s="3" t="s">
        <v>37</v>
      </c>
      <c r="E8" s="3" t="s">
        <v>17</v>
      </c>
      <c r="F8" s="3" t="s">
        <v>18</v>
      </c>
      <c r="G8" s="2">
        <v>15</v>
      </c>
      <c r="H8" s="4">
        <v>3792</v>
      </c>
      <c r="I8" s="4">
        <v>3792</v>
      </c>
      <c r="J8" s="4">
        <v>9480</v>
      </c>
      <c r="K8" s="2">
        <v>10</v>
      </c>
      <c r="L8" s="2">
        <v>100</v>
      </c>
      <c r="M8" s="3" t="s">
        <v>19</v>
      </c>
      <c r="N8" s="2" t="b">
        <v>0</v>
      </c>
    </row>
    <row r="9" spans="1:14" ht="12" customHeight="1" x14ac:dyDescent="0.15">
      <c r="A9" s="2">
        <v>8</v>
      </c>
      <c r="B9" s="3" t="s">
        <v>38</v>
      </c>
      <c r="C9" s="3" t="s">
        <v>39</v>
      </c>
      <c r="D9" s="3" t="s">
        <v>40</v>
      </c>
      <c r="E9" s="3" t="s">
        <v>17</v>
      </c>
      <c r="F9" s="3" t="s">
        <v>18</v>
      </c>
      <c r="G9" s="2">
        <v>20</v>
      </c>
      <c r="H9" s="4">
        <v>3226</v>
      </c>
      <c r="I9" s="4">
        <v>3226</v>
      </c>
      <c r="J9" s="4">
        <v>8065</v>
      </c>
      <c r="K9" s="2">
        <v>10</v>
      </c>
      <c r="L9" s="2">
        <v>100</v>
      </c>
      <c r="M9" s="3" t="s">
        <v>19</v>
      </c>
      <c r="N9" s="2" t="b">
        <v>0</v>
      </c>
    </row>
    <row r="10" spans="1:14" ht="12" customHeight="1" x14ac:dyDescent="0.15">
      <c r="A10" s="2">
        <v>9</v>
      </c>
      <c r="B10" s="3" t="s">
        <v>41</v>
      </c>
      <c r="C10" s="3" t="s">
        <v>42</v>
      </c>
      <c r="D10" s="3" t="s">
        <v>43</v>
      </c>
      <c r="E10" s="3" t="s">
        <v>17</v>
      </c>
      <c r="F10" s="3" t="s">
        <v>18</v>
      </c>
      <c r="G10" s="2">
        <v>21</v>
      </c>
      <c r="H10" s="4">
        <v>1</v>
      </c>
      <c r="I10" s="4">
        <v>988</v>
      </c>
      <c r="J10" s="4">
        <v>2470</v>
      </c>
      <c r="K10" s="2">
        <v>10</v>
      </c>
      <c r="L10" s="2">
        <v>100</v>
      </c>
      <c r="M10" s="3" t="s">
        <v>19</v>
      </c>
      <c r="N10" s="2" t="b">
        <v>0</v>
      </c>
    </row>
    <row r="11" spans="1:14" ht="12" customHeight="1" x14ac:dyDescent="0.15">
      <c r="A11" s="2">
        <v>10</v>
      </c>
      <c r="B11" s="3" t="s">
        <v>44</v>
      </c>
      <c r="C11" s="3" t="s">
        <v>45</v>
      </c>
      <c r="D11" s="3" t="s">
        <v>46</v>
      </c>
      <c r="E11" s="3" t="s">
        <v>17</v>
      </c>
      <c r="F11" s="3" t="s">
        <v>18</v>
      </c>
      <c r="G11" s="2">
        <v>20</v>
      </c>
      <c r="H11" s="4">
        <v>3663</v>
      </c>
      <c r="I11" s="4">
        <v>3663</v>
      </c>
      <c r="J11" s="4">
        <v>9157.5</v>
      </c>
      <c r="K11" s="2">
        <v>10</v>
      </c>
      <c r="L11" s="2">
        <v>100</v>
      </c>
      <c r="M11" s="3" t="s">
        <v>19</v>
      </c>
      <c r="N11" s="2" t="b">
        <v>0</v>
      </c>
    </row>
    <row r="12" spans="1:14" ht="12" customHeight="1" x14ac:dyDescent="0.15">
      <c r="A12" s="2">
        <v>11</v>
      </c>
      <c r="B12" s="3" t="s">
        <v>47</v>
      </c>
      <c r="C12" s="3" t="s">
        <v>48</v>
      </c>
      <c r="D12" s="3" t="s">
        <v>49</v>
      </c>
      <c r="E12" s="3" t="s">
        <v>17</v>
      </c>
      <c r="F12" s="3" t="s">
        <v>18</v>
      </c>
      <c r="G12" s="2">
        <v>20</v>
      </c>
      <c r="H12" s="4">
        <v>690</v>
      </c>
      <c r="I12" s="4">
        <v>690</v>
      </c>
      <c r="J12" s="4">
        <v>1725</v>
      </c>
      <c r="K12" s="2">
        <v>10</v>
      </c>
      <c r="L12" s="2">
        <v>100</v>
      </c>
      <c r="M12" s="3" t="s">
        <v>19</v>
      </c>
      <c r="N12" s="2" t="b">
        <v>0</v>
      </c>
    </row>
    <row r="13" spans="1:14" ht="12" customHeight="1" x14ac:dyDescent="0.15">
      <c r="A13" s="2">
        <v>12</v>
      </c>
      <c r="B13" s="3" t="s">
        <v>50</v>
      </c>
      <c r="C13" s="3" t="s">
        <v>51</v>
      </c>
      <c r="D13" s="3" t="s">
        <v>52</v>
      </c>
      <c r="E13" s="3" t="s">
        <v>17</v>
      </c>
      <c r="F13" s="3" t="s">
        <v>18</v>
      </c>
      <c r="G13" s="2">
        <v>21</v>
      </c>
      <c r="H13" s="4">
        <v>1</v>
      </c>
      <c r="I13" s="4">
        <v>57</v>
      </c>
      <c r="J13" s="4">
        <v>142.5</v>
      </c>
      <c r="K13" s="2">
        <v>10</v>
      </c>
      <c r="L13" s="2">
        <v>100</v>
      </c>
      <c r="M13" s="3" t="s">
        <v>19</v>
      </c>
      <c r="N13" s="2" t="b">
        <v>0</v>
      </c>
    </row>
    <row r="14" spans="1:14" ht="12" customHeight="1" x14ac:dyDescent="0.15">
      <c r="A14" s="2">
        <v>13</v>
      </c>
      <c r="B14" s="3" t="s">
        <v>53</v>
      </c>
      <c r="C14" s="3" t="s">
        <v>54</v>
      </c>
      <c r="D14" s="3" t="s">
        <v>55</v>
      </c>
      <c r="E14" s="3" t="s">
        <v>17</v>
      </c>
      <c r="F14" s="3" t="s">
        <v>18</v>
      </c>
      <c r="G14" s="2">
        <v>20</v>
      </c>
      <c r="H14" s="4">
        <v>2086</v>
      </c>
      <c r="I14" s="4">
        <v>2086</v>
      </c>
      <c r="J14" s="4">
        <v>5215</v>
      </c>
      <c r="K14" s="2">
        <v>10</v>
      </c>
      <c r="L14" s="2">
        <v>100</v>
      </c>
      <c r="M14" s="3" t="s">
        <v>19</v>
      </c>
      <c r="N14" s="2" t="b">
        <v>0</v>
      </c>
    </row>
    <row r="15" spans="1:14" ht="12" customHeight="1" x14ac:dyDescent="0.15">
      <c r="A15" s="2">
        <v>14</v>
      </c>
      <c r="B15" s="3" t="s">
        <v>56</v>
      </c>
      <c r="C15" s="3" t="s">
        <v>57</v>
      </c>
      <c r="D15" s="3" t="s">
        <v>58</v>
      </c>
      <c r="E15" s="3" t="s">
        <v>59</v>
      </c>
      <c r="F15" s="3" t="s">
        <v>60</v>
      </c>
      <c r="G15" s="2">
        <v>20</v>
      </c>
      <c r="H15" s="4">
        <v>3168</v>
      </c>
      <c r="I15" s="4">
        <v>3168</v>
      </c>
      <c r="J15" s="4">
        <v>7920</v>
      </c>
      <c r="K15" s="2">
        <v>10</v>
      </c>
      <c r="L15" s="2">
        <v>100</v>
      </c>
      <c r="M15" s="3" t="s">
        <v>19</v>
      </c>
      <c r="N15" s="2" t="b">
        <v>0</v>
      </c>
    </row>
    <row r="16" spans="1:14" ht="12" customHeight="1" x14ac:dyDescent="0.15">
      <c r="A16" s="2">
        <v>15</v>
      </c>
      <c r="B16" s="3" t="s">
        <v>61</v>
      </c>
      <c r="C16" s="3" t="s">
        <v>62</v>
      </c>
      <c r="D16" s="3" t="s">
        <v>63</v>
      </c>
      <c r="E16" s="3" t="s">
        <v>17</v>
      </c>
      <c r="F16" s="3" t="s">
        <v>64</v>
      </c>
      <c r="G16" s="2">
        <v>22</v>
      </c>
      <c r="H16" s="4">
        <v>2</v>
      </c>
      <c r="I16" s="4">
        <v>2550</v>
      </c>
      <c r="J16" s="4">
        <v>6375</v>
      </c>
      <c r="K16" s="2">
        <v>10</v>
      </c>
      <c r="L16" s="2">
        <v>100</v>
      </c>
      <c r="M16" s="3" t="s">
        <v>19</v>
      </c>
      <c r="N16" s="2" t="b">
        <v>0</v>
      </c>
    </row>
    <row r="17" spans="1:14" ht="12" customHeight="1" x14ac:dyDescent="0.15">
      <c r="A17" s="2">
        <v>16</v>
      </c>
      <c r="B17" s="3" t="s">
        <v>65</v>
      </c>
      <c r="C17" s="3" t="s">
        <v>66</v>
      </c>
      <c r="D17" s="3" t="s">
        <v>67</v>
      </c>
      <c r="E17" s="3" t="s">
        <v>17</v>
      </c>
      <c r="F17" s="3" t="s">
        <v>64</v>
      </c>
      <c r="G17" s="2">
        <v>20</v>
      </c>
      <c r="H17" s="4">
        <v>2132</v>
      </c>
      <c r="I17" s="4">
        <v>2132</v>
      </c>
      <c r="J17" s="4">
        <v>5330</v>
      </c>
      <c r="K17" s="2">
        <v>10</v>
      </c>
      <c r="L17" s="2">
        <v>100</v>
      </c>
      <c r="M17" s="3" t="s">
        <v>19</v>
      </c>
      <c r="N17" s="2" t="b">
        <v>0</v>
      </c>
    </row>
    <row r="18" spans="1:14" ht="12" customHeight="1" x14ac:dyDescent="0.15">
      <c r="A18" s="2">
        <v>17</v>
      </c>
      <c r="B18" s="3" t="s">
        <v>68</v>
      </c>
      <c r="C18" s="3" t="s">
        <v>69</v>
      </c>
      <c r="D18" s="3" t="s">
        <v>70</v>
      </c>
      <c r="E18" s="3" t="s">
        <v>17</v>
      </c>
      <c r="F18" s="3" t="s">
        <v>64</v>
      </c>
      <c r="G18" s="2">
        <v>20</v>
      </c>
      <c r="H18" s="4">
        <v>1178</v>
      </c>
      <c r="I18" s="4">
        <v>1178</v>
      </c>
      <c r="J18" s="4">
        <v>2945</v>
      </c>
      <c r="K18" s="2">
        <v>10</v>
      </c>
      <c r="L18" s="2">
        <v>100</v>
      </c>
      <c r="M18" s="3" t="s">
        <v>19</v>
      </c>
      <c r="N18" s="2" t="b">
        <v>0</v>
      </c>
    </row>
    <row r="19" spans="1:14" ht="12" customHeight="1" x14ac:dyDescent="0.15">
      <c r="A19" s="2">
        <v>18</v>
      </c>
      <c r="B19" s="3" t="s">
        <v>71</v>
      </c>
      <c r="C19" s="3" t="s">
        <v>72</v>
      </c>
      <c r="D19" s="3" t="s">
        <v>73</v>
      </c>
      <c r="E19" s="3" t="s">
        <v>17</v>
      </c>
      <c r="F19" s="3" t="s">
        <v>74</v>
      </c>
      <c r="G19" s="2">
        <v>40</v>
      </c>
      <c r="H19" s="4">
        <v>5</v>
      </c>
      <c r="I19" s="4">
        <v>2614</v>
      </c>
      <c r="J19" s="4">
        <v>6535</v>
      </c>
      <c r="K19" s="2">
        <v>10</v>
      </c>
      <c r="L19" s="2">
        <v>100</v>
      </c>
      <c r="M19" s="3" t="s">
        <v>19</v>
      </c>
      <c r="N19" s="2" t="b">
        <v>0</v>
      </c>
    </row>
    <row r="20" spans="1:14" ht="12" customHeight="1" x14ac:dyDescent="0.15">
      <c r="A20" s="2">
        <v>19</v>
      </c>
      <c r="B20" s="3" t="s">
        <v>75</v>
      </c>
      <c r="C20" s="3" t="s">
        <v>76</v>
      </c>
      <c r="D20" s="3" t="s">
        <v>77</v>
      </c>
      <c r="E20" s="3" t="s">
        <v>17</v>
      </c>
      <c r="F20" s="3" t="s">
        <v>74</v>
      </c>
      <c r="G20" s="2">
        <v>0</v>
      </c>
      <c r="H20" s="4">
        <v>3320</v>
      </c>
      <c r="I20" s="4">
        <v>3320</v>
      </c>
      <c r="J20" s="4">
        <v>8300</v>
      </c>
      <c r="K20" s="2">
        <v>10</v>
      </c>
      <c r="L20" s="2">
        <v>100</v>
      </c>
      <c r="M20" s="3" t="s">
        <v>19</v>
      </c>
      <c r="N20" s="2" t="b">
        <v>0</v>
      </c>
    </row>
    <row r="21" spans="1:14" ht="12" customHeight="1" x14ac:dyDescent="0.15">
      <c r="A21" s="2">
        <v>20</v>
      </c>
      <c r="B21" s="3" t="s">
        <v>78</v>
      </c>
      <c r="C21" s="3" t="s">
        <v>79</v>
      </c>
      <c r="D21" s="3" t="s">
        <v>80</v>
      </c>
      <c r="E21" s="3" t="s">
        <v>17</v>
      </c>
      <c r="F21" s="3" t="s">
        <v>64</v>
      </c>
      <c r="G21" s="2">
        <v>21</v>
      </c>
      <c r="H21" s="4">
        <v>1</v>
      </c>
      <c r="I21" s="4">
        <v>3467</v>
      </c>
      <c r="J21" s="4">
        <v>8667.5</v>
      </c>
      <c r="K21" s="2">
        <v>10</v>
      </c>
      <c r="L21" s="2">
        <v>100</v>
      </c>
      <c r="M21" s="3" t="s">
        <v>19</v>
      </c>
      <c r="N21" s="2" t="b">
        <v>0</v>
      </c>
    </row>
    <row r="22" spans="1:14" ht="12" customHeight="1" x14ac:dyDescent="0.15">
      <c r="A22" s="2">
        <v>21</v>
      </c>
      <c r="B22" s="3" t="s">
        <v>81</v>
      </c>
      <c r="C22" s="3" t="s">
        <v>82</v>
      </c>
      <c r="D22" s="3" t="s">
        <v>83</v>
      </c>
      <c r="E22" s="3" t="s">
        <v>17</v>
      </c>
      <c r="F22" s="3" t="s">
        <v>64</v>
      </c>
      <c r="G22" s="2">
        <v>20</v>
      </c>
      <c r="H22" s="4">
        <v>2812</v>
      </c>
      <c r="I22" s="4">
        <v>2812</v>
      </c>
      <c r="J22" s="4">
        <v>7030</v>
      </c>
      <c r="K22" s="2">
        <v>10</v>
      </c>
      <c r="L22" s="2">
        <v>100</v>
      </c>
      <c r="M22" s="3" t="s">
        <v>19</v>
      </c>
      <c r="N22" s="2" t="b">
        <v>0</v>
      </c>
    </row>
    <row r="23" spans="1:14" ht="12" customHeight="1" x14ac:dyDescent="0.15">
      <c r="A23" s="2">
        <v>22</v>
      </c>
      <c r="B23" s="3" t="s">
        <v>84</v>
      </c>
      <c r="C23" s="3" t="s">
        <v>85</v>
      </c>
      <c r="D23" s="3" t="s">
        <v>86</v>
      </c>
      <c r="E23" s="3" t="s">
        <v>17</v>
      </c>
      <c r="F23" s="3" t="s">
        <v>87</v>
      </c>
      <c r="G23" s="2">
        <v>20</v>
      </c>
      <c r="H23" s="4">
        <v>1274</v>
      </c>
      <c r="I23" s="4">
        <v>1274</v>
      </c>
      <c r="J23" s="4">
        <v>3185</v>
      </c>
      <c r="K23" s="2">
        <v>10</v>
      </c>
      <c r="L23" s="2">
        <v>100</v>
      </c>
      <c r="M23" s="3" t="s">
        <v>19</v>
      </c>
      <c r="N23" s="2" t="b">
        <v>0</v>
      </c>
    </row>
    <row r="24" spans="1:14" ht="12" customHeight="1" x14ac:dyDescent="0.15">
      <c r="A24" s="2">
        <v>23</v>
      </c>
      <c r="B24" s="3" t="s">
        <v>88</v>
      </c>
      <c r="C24" s="3" t="s">
        <v>89</v>
      </c>
      <c r="D24" s="3" t="s">
        <v>90</v>
      </c>
      <c r="E24" s="3" t="s">
        <v>17</v>
      </c>
      <c r="F24" s="3" t="s">
        <v>74</v>
      </c>
      <c r="G24" s="2">
        <v>20</v>
      </c>
      <c r="H24" s="4">
        <v>1527</v>
      </c>
      <c r="I24" s="4">
        <v>1527</v>
      </c>
      <c r="J24" s="4">
        <v>3817.5</v>
      </c>
      <c r="K24" s="2">
        <v>10</v>
      </c>
      <c r="L24" s="2">
        <v>100</v>
      </c>
      <c r="M24" s="3" t="s">
        <v>19</v>
      </c>
      <c r="N24" s="2" t="b">
        <v>0</v>
      </c>
    </row>
    <row r="25" spans="1:14" ht="12" customHeight="1" x14ac:dyDescent="0.15"/>
    <row r="26" spans="1:14" ht="12" customHeight="1" x14ac:dyDescent="0.15"/>
    <row r="27" spans="1:14" ht="12" customHeight="1" x14ac:dyDescent="0.15"/>
    <row r="28" spans="1:14" ht="12" customHeight="1" x14ac:dyDescent="0.15"/>
    <row r="29" spans="1:14" ht="12" customHeight="1" x14ac:dyDescent="0.15"/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商品信息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2021-02-03T06:12:50Z</dcterms:modified>
</cp:coreProperties>
</file>